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G:\007726 HC Pct4 Hamblen Rd Appl 2018\08.00 Modeling\Intersection-Improvement-Emissions-Benefits Calculations\Delay Calculations\Delay Calculations_Final\Updated Re-route\"/>
    </mc:Choice>
  </mc:AlternateContent>
  <xr:revisionPtr revIDLastSave="0" documentId="10_ncr:100000_{4560BAE3-2757-452B-8AA9-E2851D7BEBA5}" xr6:coauthVersionLast="31" xr6:coauthVersionMax="31" xr10:uidLastSave="{00000000-0000-0000-0000-000000000000}"/>
  <bookViews>
    <workbookView xWindow="0" yWindow="0" windowWidth="23040" windowHeight="8805" tabRatio="906" xr2:uid="{00000000-000D-0000-FFFF-FFFF00000000}"/>
  </bookViews>
  <sheets>
    <sheet name="2018 PM" sheetId="62" r:id="rId1"/>
    <sheet name="2025 PM No Build" sheetId="71" r:id="rId2"/>
    <sheet name="2018 PM (Re-route)" sheetId="65" r:id="rId3"/>
    <sheet name="2025 PM" sheetId="66" r:id="rId4"/>
    <sheet name="2045 PM" sheetId="70" r:id="rId5"/>
  </sheets>
  <definedNames>
    <definedName name="ENT" localSheetId="0">'2018 PM'!#REF!</definedName>
    <definedName name="ENT" localSheetId="2">'2018 PM (Re-route)'!#REF!</definedName>
    <definedName name="ENT" localSheetId="3">'2025 PM'!#REF!</definedName>
    <definedName name="ENT" localSheetId="1">'2025 PM No Build'!#REF!</definedName>
    <definedName name="ENT" localSheetId="4">'2045 PM'!#REF!</definedName>
    <definedName name="ENT">#REF!</definedName>
    <definedName name="EXT" localSheetId="0">'2018 PM'!#REF!</definedName>
    <definedName name="EXT" localSheetId="2">'2018 PM (Re-route)'!#REF!</definedName>
    <definedName name="EXT" localSheetId="3">'2025 PM'!#REF!</definedName>
    <definedName name="EXT" localSheetId="1">'2025 PM No Build'!#REF!</definedName>
    <definedName name="EXT" localSheetId="4">'2045 PM'!#REF!</definedName>
    <definedName name="EXT">#REF!</definedName>
    <definedName name="fgdf" localSheetId="1">#REF!</definedName>
    <definedName name="fgdf" localSheetId="4">#REF!</definedName>
    <definedName name="fgdf">#REF!</definedName>
    <definedName name="GR" localSheetId="4">'2045 PM'!$GR$2025</definedName>
    <definedName name="GR">'2025 PM'!$GR$2025</definedName>
    <definedName name="GRate" localSheetId="4">'2045 PM'!$J$5</definedName>
    <definedName name="GRate">'2025 PM'!$J$5</definedName>
    <definedName name="GRateTwo" localSheetId="1">#REF!</definedName>
    <definedName name="GRateTwo" localSheetId="4">#REF!</definedName>
    <definedName name="GRateTwo">#REF!</definedName>
    <definedName name="growth" localSheetId="0">#REF!</definedName>
    <definedName name="growth" localSheetId="2">#REF!</definedName>
    <definedName name="growth" localSheetId="3">#REF!</definedName>
    <definedName name="growth" localSheetId="1">#REF!</definedName>
    <definedName name="growth" localSheetId="4">#REF!</definedName>
    <definedName name="growth">#REF!</definedName>
    <definedName name="GRTwo" localSheetId="4">'2045 PM'!$O$5</definedName>
    <definedName name="GRTwo">'2025 PM'!$O$5</definedName>
    <definedName name="Gwth">'2025 PM No Build'!$J$5</definedName>
    <definedName name="_xlnm.Print_Area" localSheetId="0">'2018 PM'!$A$1:$P$44</definedName>
    <definedName name="_xlnm.Print_Area" localSheetId="2">'2018 PM (Re-route)'!$A$1:$P$44</definedName>
    <definedName name="_xlnm.Print_Area" localSheetId="3">'2025 PM'!$A$1:$P$44</definedName>
    <definedName name="_xlnm.Print_Area" localSheetId="1">'2025 PM No Build'!$A$1:$P$44</definedName>
    <definedName name="_xlnm.Print_Area" localSheetId="4">'2045 PM'!$A$1:$P$44</definedName>
  </definedNames>
  <calcPr calcId="179017"/>
</workbook>
</file>

<file path=xl/calcChain.xml><?xml version="1.0" encoding="utf-8"?>
<calcChain xmlns="http://schemas.openxmlformats.org/spreadsheetml/2006/main">
  <c r="F13" i="62" l="1"/>
  <c r="H39" i="71" l="1"/>
  <c r="G39" i="71"/>
  <c r="E40" i="71"/>
  <c r="E39" i="71"/>
  <c r="E41" i="71" s="1"/>
  <c r="G37" i="71"/>
  <c r="H25" i="71"/>
  <c r="G25" i="71"/>
  <c r="H14" i="71"/>
  <c r="G14" i="71"/>
  <c r="E23" i="71"/>
  <c r="F24" i="71" s="1"/>
  <c r="D23" i="71"/>
  <c r="E16" i="71"/>
  <c r="E14" i="71"/>
  <c r="D17" i="71" s="1"/>
  <c r="D12" i="71"/>
  <c r="C12" i="71"/>
  <c r="B12" i="71" s="1"/>
  <c r="D10" i="71" s="1"/>
  <c r="J5" i="71"/>
  <c r="G27" i="71"/>
  <c r="I39" i="71" l="1"/>
  <c r="G41" i="71" s="1"/>
  <c r="C39" i="71"/>
  <c r="C40" i="71"/>
  <c r="F38" i="71"/>
  <c r="I25" i="71"/>
  <c r="H27" i="71"/>
  <c r="I14" i="71"/>
  <c r="F13" i="71" s="1"/>
  <c r="C22" i="71"/>
  <c r="D21" i="71" s="1"/>
  <c r="E21" i="71"/>
  <c r="C16" i="71"/>
  <c r="C14" i="71"/>
  <c r="C10" i="71"/>
  <c r="H16" i="71"/>
  <c r="H41" i="71"/>
  <c r="E14" i="65"/>
  <c r="B12" i="65"/>
  <c r="I14" i="65"/>
  <c r="E16" i="65"/>
  <c r="E15" i="65"/>
  <c r="G16" i="71" l="1"/>
  <c r="F24" i="62"/>
  <c r="G39" i="70" l="1"/>
  <c r="I14" i="70"/>
  <c r="E16" i="70"/>
  <c r="E15" i="70"/>
  <c r="E14" i="70"/>
  <c r="E12" i="70"/>
  <c r="B12" i="70"/>
  <c r="G12" i="70"/>
  <c r="O5" i="70"/>
  <c r="J5" i="70"/>
  <c r="G12" i="66"/>
  <c r="E12" i="66"/>
  <c r="B12" i="66"/>
  <c r="E14" i="66"/>
  <c r="E15" i="66"/>
  <c r="E16" i="66"/>
  <c r="I14" i="66"/>
  <c r="G39" i="65"/>
  <c r="H25" i="65" s="1"/>
  <c r="G12" i="65"/>
  <c r="E12" i="65"/>
  <c r="O5" i="66"/>
  <c r="J5" i="66"/>
  <c r="G14" i="65" l="1"/>
  <c r="G11" i="65" s="1"/>
  <c r="H14" i="65"/>
  <c r="H25" i="70"/>
  <c r="I25" i="65"/>
  <c r="H25" i="66"/>
  <c r="G39" i="66"/>
  <c r="F38" i="66" s="1"/>
  <c r="C12" i="65"/>
  <c r="D12" i="65"/>
  <c r="F38" i="70"/>
  <c r="G11" i="70" l="1"/>
  <c r="G11" i="66"/>
  <c r="G10" i="65"/>
  <c r="D12" i="70"/>
  <c r="D12" i="66"/>
  <c r="B10" i="65"/>
  <c r="C12" i="70"/>
  <c r="C12" i="66"/>
  <c r="D23" i="65"/>
  <c r="H14" i="66"/>
  <c r="H14" i="70"/>
  <c r="G14" i="66"/>
  <c r="G14" i="70"/>
  <c r="I39" i="62"/>
  <c r="G10" i="66" l="1"/>
  <c r="F13" i="66" s="1"/>
  <c r="G10" i="70"/>
  <c r="F13" i="70" s="1"/>
  <c r="F24" i="65"/>
  <c r="D23" i="66"/>
  <c r="F24" i="66" s="1"/>
  <c r="D23" i="70"/>
  <c r="F24" i="70" s="1"/>
  <c r="F13" i="65"/>
  <c r="I25" i="62"/>
  <c r="I14" i="62"/>
  <c r="J14" i="65" l="1"/>
  <c r="I39" i="65"/>
  <c r="C22" i="65"/>
  <c r="D17" i="65"/>
  <c r="C39" i="62"/>
  <c r="H41" i="62"/>
  <c r="G41" i="62"/>
  <c r="E41" i="62"/>
  <c r="C40" i="62" s="1"/>
  <c r="H27" i="62"/>
  <c r="G27" i="62"/>
  <c r="G16" i="62"/>
  <c r="F38" i="65" l="1"/>
  <c r="E41" i="65"/>
  <c r="B12" i="62" l="1"/>
  <c r="D10" i="62" s="1"/>
  <c r="H16" i="62"/>
  <c r="D17" i="62"/>
  <c r="C16" i="62" s="1"/>
  <c r="C22" i="62"/>
  <c r="D21" i="62" s="1"/>
  <c r="F38" i="62"/>
  <c r="C10" i="62" l="1"/>
  <c r="E21" i="62"/>
  <c r="C14" i="62"/>
</calcChain>
</file>

<file path=xl/sharedStrings.xml><?xml version="1.0" encoding="utf-8"?>
<sst xmlns="http://schemas.openxmlformats.org/spreadsheetml/2006/main" count="135" uniqueCount="17">
  <si>
    <t>DISTRIBUTION SPREADSHEET</t>
  </si>
  <si>
    <t>THRU</t>
  </si>
  <si>
    <t>RIGHT</t>
  </si>
  <si>
    <t>LEFT</t>
  </si>
  <si>
    <t xml:space="preserve">Hamblen Road </t>
  </si>
  <si>
    <t>Future Conditions</t>
  </si>
  <si>
    <t>Hamblen Road</t>
  </si>
  <si>
    <t>Loop 494</t>
  </si>
  <si>
    <t>Eastex Freeway SR</t>
  </si>
  <si>
    <t>McClellan Road</t>
  </si>
  <si>
    <t xml:space="preserve">LOOP </t>
  </si>
  <si>
    <t>Existing Conditions</t>
  </si>
  <si>
    <t>5:00 - 6:00 PM</t>
  </si>
  <si>
    <t>Growth Rate 2025:</t>
  </si>
  <si>
    <t>Growth Rate 2045:</t>
  </si>
  <si>
    <t>UTURN</t>
  </si>
  <si>
    <t>Future Conditions without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</si>
</sst>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;[Red]#,##0"/>
  </numFmts>
  <fonts count="20">
    <font>
      <sz val="10"/>
      <name val="Arial"/>
    </font>
    <font>
      <sz val="10"/>
      <name val="Arial"/>
      <family val="2"/>
    </font>
    <font>
      <sz val="10"/>
      <name val="Univers 47 CondensedLight"/>
      <family val="2"/>
    </font>
    <font>
      <b/>
      <sz val="10"/>
      <name val="Univers 47 CondensedLight"/>
      <family val="2"/>
    </font>
    <font>
      <b/>
      <sz val="16"/>
      <name val="Univers 47 CondensedLight"/>
      <family val="2"/>
    </font>
    <font>
      <sz val="10"/>
      <name val="Univers 57 Condensed"/>
      <family val="2"/>
    </font>
    <font>
      <b/>
      <sz val="10"/>
      <name val="Univers 47 CondensedLight"/>
    </font>
    <font>
      <b/>
      <sz val="10"/>
      <color rgb="FFFF0000"/>
      <name val="Univers 47 CondensedLight"/>
      <family val="2"/>
    </font>
    <font>
      <sz val="10"/>
      <name val="Univers 47 CondensedLight"/>
    </font>
    <font>
      <sz val="10"/>
      <name val="Arial"/>
      <family val="2"/>
    </font>
    <font>
      <sz val="12"/>
      <name val="Univers 47 CondensedLight"/>
      <family val="2"/>
    </font>
    <font>
      <b/>
      <sz val="12"/>
      <name val="Univers 47 CondensedLight"/>
      <family val="2"/>
    </font>
    <font>
      <b/>
      <sz val="8"/>
      <name val="Univers 47 CondensedLight"/>
      <family val="2"/>
    </font>
    <font>
      <sz val="10"/>
      <color theme="0" tint="-0.499984740745262"/>
      <name val="Univers 47 CondensedLight"/>
    </font>
    <font>
      <sz val="10"/>
      <color theme="2" tint="-0.249977111117893"/>
      <name val="Univers 47 CondensedLight"/>
    </font>
    <font>
      <b/>
      <sz val="10"/>
      <color theme="2" tint="-0.249977111117893"/>
      <name val="Univers 47 CondensedLight"/>
    </font>
    <font>
      <b/>
      <sz val="10"/>
      <color theme="0" tint="-0.499984740745262"/>
      <name val="Univers 47 CondensedLight"/>
    </font>
    <font>
      <b/>
      <sz val="10"/>
      <color theme="2" tint="-0.249977111117893"/>
      <name val="Univers 47 CondensedLight"/>
      <family val="2"/>
    </font>
    <font>
      <b/>
      <sz val="9"/>
      <name val="Univers 47 CondensedLight"/>
      <family val="2"/>
    </font>
    <font>
      <b/>
      <sz val="12"/>
      <name val="Univers 47 CondensedLight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1" fontId="3" fillId="0" borderId="0" xfId="0" applyNumberFormat="1" applyFont="1" applyBorder="1"/>
    <xf numFmtId="1" fontId="3" fillId="0" borderId="0" xfId="0" applyNumberFormat="1" applyFont="1" applyBorder="1" applyAlignment="1">
      <alignment horizontal="center"/>
    </xf>
    <xf numFmtId="1" fontId="3" fillId="0" borderId="1" xfId="0" applyNumberFormat="1" applyFont="1" applyBorder="1"/>
    <xf numFmtId="1" fontId="3" fillId="0" borderId="5" xfId="0" applyNumberFormat="1" applyFont="1" applyBorder="1"/>
    <xf numFmtId="0" fontId="3" fillId="0" borderId="0" xfId="0" applyFont="1" applyFill="1"/>
    <xf numFmtId="0" fontId="4" fillId="0" borderId="0" xfId="0" applyFont="1" applyBorder="1" applyAlignment="1">
      <alignment horizontal="left"/>
    </xf>
    <xf numFmtId="0" fontId="3" fillId="0" borderId="0" xfId="0" applyFont="1" applyFill="1" applyBorder="1"/>
    <xf numFmtId="1" fontId="3" fillId="0" borderId="6" xfId="0" applyNumberFormat="1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9" fontId="5" fillId="0" borderId="0" xfId="1" applyFont="1" applyFill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3" fillId="0" borderId="0" xfId="0" applyFont="1" applyFill="1" applyBorder="1" applyAlignment="1"/>
    <xf numFmtId="9" fontId="3" fillId="0" borderId="0" xfId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9" fontId="3" fillId="0" borderId="7" xfId="1" applyFont="1" applyFill="1" applyBorder="1" applyAlignment="1"/>
    <xf numFmtId="9" fontId="8" fillId="0" borderId="0" xfId="1" applyFont="1" applyFill="1" applyBorder="1" applyAlignment="1"/>
    <xf numFmtId="0" fontId="3" fillId="0" borderId="4" xfId="0" applyFont="1" applyFill="1" applyBorder="1" applyAlignment="1"/>
    <xf numFmtId="0" fontId="3" fillId="0" borderId="4" xfId="0" applyFont="1" applyBorder="1"/>
    <xf numFmtId="1" fontId="8" fillId="0" borderId="0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9" fontId="3" fillId="0" borderId="11" xfId="1" applyFont="1" applyFill="1" applyBorder="1" applyAlignment="1"/>
    <xf numFmtId="0" fontId="8" fillId="0" borderId="11" xfId="0" applyFont="1" applyBorder="1" applyAlignment="1">
      <alignment horizontal="center"/>
    </xf>
    <xf numFmtId="1" fontId="12" fillId="0" borderId="6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9" fontId="6" fillId="0" borderId="0" xfId="1" applyFont="1" applyFill="1" applyBorder="1" applyAlignment="1"/>
    <xf numFmtId="1" fontId="2" fillId="0" borderId="0" xfId="0" applyNumberFormat="1" applyFont="1" applyFill="1" applyBorder="1" applyAlignment="1"/>
    <xf numFmtId="0" fontId="3" fillId="0" borderId="7" xfId="0" applyFont="1" applyBorder="1"/>
    <xf numFmtId="1" fontId="3" fillId="0" borderId="0" xfId="1" applyNumberFormat="1" applyFont="1" applyFill="1" applyBorder="1" applyAlignment="1"/>
    <xf numFmtId="0" fontId="3" fillId="0" borderId="0" xfId="0" applyFont="1"/>
    <xf numFmtId="0" fontId="3" fillId="0" borderId="9" xfId="0" applyFont="1" applyBorder="1"/>
    <xf numFmtId="0" fontId="3" fillId="0" borderId="3" xfId="0" applyFont="1" applyBorder="1"/>
    <xf numFmtId="1" fontId="6" fillId="0" borderId="0" xfId="0" applyNumberFormat="1" applyFont="1" applyFill="1" applyBorder="1" applyAlignment="1">
      <alignment horizontal="center"/>
    </xf>
    <xf numFmtId="1" fontId="7" fillId="0" borderId="6" xfId="0" applyNumberFormat="1" applyFont="1" applyFill="1" applyBorder="1" applyAlignment="1">
      <alignment horizontal="center"/>
    </xf>
    <xf numFmtId="0" fontId="3" fillId="0" borderId="10" xfId="0" applyFont="1" applyFill="1" applyBorder="1"/>
    <xf numFmtId="9" fontId="3" fillId="0" borderId="3" xfId="1" applyFont="1" applyFill="1" applyBorder="1" applyAlignment="1"/>
    <xf numFmtId="0" fontId="3" fillId="0" borderId="8" xfId="0" applyFont="1" applyBorder="1"/>
    <xf numFmtId="0" fontId="8" fillId="0" borderId="4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Border="1"/>
    <xf numFmtId="1" fontId="3" fillId="0" borderId="3" xfId="0" applyNumberFormat="1" applyFont="1" applyBorder="1" applyAlignment="1">
      <alignment horizontal="center"/>
    </xf>
    <xf numFmtId="0" fontId="3" fillId="0" borderId="3" xfId="0" applyFont="1" applyFill="1" applyBorder="1" applyAlignment="1"/>
    <xf numFmtId="9" fontId="8" fillId="0" borderId="12" xfId="1" applyFont="1" applyFill="1" applyBorder="1" applyAlignment="1"/>
    <xf numFmtId="1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64" fontId="8" fillId="0" borderId="0" xfId="0" applyNumberFormat="1" applyFont="1" applyBorder="1"/>
    <xf numFmtId="164" fontId="8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8" fillId="0" borderId="0" xfId="0" applyNumberFormat="1" applyFont="1" applyBorder="1"/>
    <xf numFmtId="1" fontId="6" fillId="0" borderId="13" xfId="0" applyNumberFormat="1" applyFont="1" applyFill="1" applyBorder="1" applyAlignment="1">
      <alignment horizontal="center"/>
    </xf>
    <xf numFmtId="1" fontId="13" fillId="0" borderId="0" xfId="0" applyNumberFormat="1" applyFont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64" fontId="8" fillId="2" borderId="0" xfId="0" applyNumberFormat="1" applyFont="1" applyFill="1" applyBorder="1"/>
    <xf numFmtId="1" fontId="13" fillId="0" borderId="0" xfId="0" applyNumberFormat="1" applyFont="1"/>
    <xf numFmtId="1" fontId="13" fillId="0" borderId="3" xfId="0" applyNumberFormat="1" applyFont="1" applyBorder="1"/>
    <xf numFmtId="9" fontId="8" fillId="0" borderId="0" xfId="1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1" fontId="16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1" fontId="14" fillId="0" borderId="0" xfId="0" applyNumberFormat="1" applyFont="1"/>
    <xf numFmtId="9" fontId="17" fillId="0" borderId="0" xfId="1" applyFont="1" applyBorder="1"/>
    <xf numFmtId="9" fontId="17" fillId="0" borderId="0" xfId="1" applyFont="1" applyBorder="1" applyAlignment="1">
      <alignment horizontal="center"/>
    </xf>
    <xf numFmtId="9" fontId="15" fillId="0" borderId="0" xfId="1" applyFont="1" applyBorder="1" applyAlignment="1">
      <alignment horizontal="center"/>
    </xf>
    <xf numFmtId="9" fontId="15" fillId="0" borderId="0" xfId="1" applyFont="1" applyBorder="1"/>
    <xf numFmtId="164" fontId="17" fillId="0" borderId="0" xfId="0" applyNumberFormat="1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4" fontId="8" fillId="0" borderId="0" xfId="0" applyNumberFormat="1" applyFont="1" applyFill="1" applyBorder="1"/>
    <xf numFmtId="0" fontId="18" fillId="0" borderId="0" xfId="0" applyFont="1" applyBorder="1"/>
    <xf numFmtId="0" fontId="8" fillId="0" borderId="0" xfId="0" applyFont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3" fillId="0" borderId="1" xfId="0" applyFont="1" applyBorder="1"/>
    <xf numFmtId="0" fontId="6" fillId="0" borderId="1" xfId="0" applyFont="1" applyFill="1" applyBorder="1" applyAlignment="1">
      <alignment horizontal="center" textRotation="90" wrapText="1"/>
    </xf>
    <xf numFmtId="0" fontId="6" fillId="0" borderId="0" xfId="0" applyFont="1" applyFill="1" applyBorder="1" applyAlignment="1">
      <alignment horizontal="center" textRotation="90" wrapText="1"/>
    </xf>
    <xf numFmtId="20" fontId="11" fillId="0" borderId="9" xfId="0" applyNumberFormat="1" applyFont="1" applyBorder="1" applyAlignment="1">
      <alignment horizontal="left"/>
    </xf>
  </cellXfs>
  <cellStyles count="6">
    <cellStyle name="Comma 2" xfId="3" xr:uid="{00000000-0005-0000-0000-000000000000}"/>
    <cellStyle name="Comma 2 2" xfId="5" xr:uid="{00000000-0005-0000-0000-000001000000}"/>
    <cellStyle name="Comma 3" xfId="4" xr:uid="{00000000-0005-0000-0000-000002000000}"/>
    <cellStyle name="Normal" xfId="0" builtinId="0"/>
    <cellStyle name="Normal 2" xfId="2" xr:uid="{00000000-0005-0000-0000-000004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DC06E9-04AE-4417-8776-39AE83059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573D80-7898-42F9-970E-6C10FA79E98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495534" y="168519"/>
          <a:ext cx="1082948" cy="51686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70573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58A8AC-8592-47E9-97D5-D3A929F05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69CE2B-B8CF-49B8-911A-C6C3AAAA000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5167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D6C4E6-4A0E-49E5-A0BA-0A5E64239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6883" y="1349102"/>
          <a:ext cx="455065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47944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3C9458-44FC-4DFF-A414-6DF2C54AF57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516782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B61125-2663-4253-B1DB-28A6E74D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68AA60-2185-4285-A901-FD1059F2B2D7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101283</xdr:colOff>
      <xdr:row>6</xdr:row>
      <xdr:rowOff>91802</xdr:rowOff>
    </xdr:from>
    <xdr:to>
      <xdr:col>15</xdr:col>
      <xdr:colOff>70574</xdr:colOff>
      <xdr:row>12</xdr:row>
      <xdr:rowOff>5635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207C6F-DEC0-4276-9696-DEDBF997E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1658" y="1349102"/>
          <a:ext cx="455066" cy="952058"/>
        </a:xfrm>
        <a:prstGeom prst="rect">
          <a:avLst/>
        </a:prstGeom>
      </xdr:spPr>
    </xdr:pic>
    <xdr:clientData/>
  </xdr:twoCellAnchor>
  <xdr:twoCellAnchor editAs="oneCell">
    <xdr:from>
      <xdr:col>13</xdr:col>
      <xdr:colOff>296957</xdr:colOff>
      <xdr:row>0</xdr:row>
      <xdr:rowOff>168519</xdr:rowOff>
    </xdr:from>
    <xdr:to>
      <xdr:col>15</xdr:col>
      <xdr:colOff>412751</xdr:colOff>
      <xdr:row>3</xdr:row>
      <xdr:rowOff>37361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078298-FF61-48EF-B564-7AC63D286A86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135"/>
        <a:stretch/>
      </xdr:blipFill>
      <xdr:spPr bwMode="auto">
        <a:xfrm>
          <a:off x="6621557" y="168519"/>
          <a:ext cx="1087344" cy="5176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BA6B8-7951-4F93-9320-2DCF31B2D908}">
  <sheetPr>
    <tabColor theme="8" tint="-0.249977111117893"/>
  </sheetPr>
  <dimension ref="A1:R58"/>
  <sheetViews>
    <sheetView tabSelected="1" topLeftCell="A19" zoomScale="85" zoomScaleNormal="85" zoomScalePageLayoutView="60" workbookViewId="0">
      <selection activeCell="F14" sqref="F14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12</v>
      </c>
      <c r="C5" s="92"/>
      <c r="D5" s="92"/>
      <c r="E5" s="92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90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1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0.77873563218390807</v>
      </c>
      <c r="D10" s="78">
        <f>D12/B12</f>
        <v>0.22126436781609196</v>
      </c>
      <c r="E10" s="61"/>
      <c r="F10" s="30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30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348</v>
      </c>
      <c r="C12" s="27">
        <v>271</v>
      </c>
      <c r="D12" s="32">
        <v>77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</f>
        <v>1324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0.49689440993788819</v>
      </c>
      <c r="D14" s="36" t="s">
        <v>3</v>
      </c>
      <c r="E14" s="23">
        <v>80</v>
      </c>
      <c r="F14" s="24"/>
      <c r="G14" s="32">
        <v>236</v>
      </c>
      <c r="H14" s="25">
        <v>579</v>
      </c>
      <c r="I14" s="70">
        <f>G14+H14</f>
        <v>815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0.50310559006211175</v>
      </c>
      <c r="D16" s="27" t="s">
        <v>2</v>
      </c>
      <c r="E16" s="25">
        <v>81</v>
      </c>
      <c r="F16" s="24"/>
      <c r="G16" s="77">
        <f>G14/I14</f>
        <v>0.28957055214723926</v>
      </c>
      <c r="H16" s="77">
        <f>H14/I14</f>
        <v>0.71042944785276074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161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0.31446540880503143</v>
      </c>
      <c r="E21" s="78">
        <f>(E23/C22)</f>
        <v>0.68553459119496851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159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v>50</v>
      </c>
      <c r="E23" s="32">
        <v>109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222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v>5</v>
      </c>
      <c r="H25" s="25">
        <v>58</v>
      </c>
      <c r="I25" s="73">
        <f>G37+G39+E39-(G25+H25)</f>
        <v>814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7.9365079365079361E-2</v>
      </c>
      <c r="H27" s="80">
        <f>(H25/(H25+G25))</f>
        <v>0.92063492063492058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178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1781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5.9829059829059832E-2</v>
      </c>
      <c r="D39" s="36" t="s">
        <v>3</v>
      </c>
      <c r="E39" s="60">
        <v>7</v>
      </c>
      <c r="F39" s="24"/>
      <c r="G39" s="25">
        <v>692</v>
      </c>
      <c r="H39" s="27">
        <v>794</v>
      </c>
      <c r="I39" s="76">
        <f>G39+H39</f>
        <v>1486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0.94017094017094016</v>
      </c>
      <c r="D40" s="27" t="s">
        <v>1</v>
      </c>
      <c r="E40" s="65">
        <v>110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117</v>
      </c>
      <c r="F41" s="24"/>
      <c r="G41" s="77">
        <f>G39/I39</f>
        <v>0.46567967698519513</v>
      </c>
      <c r="H41" s="77">
        <f>H39/I39</f>
        <v>0.53432032301480481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F6:F9"/>
    <mergeCell ref="B5:E5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431AB-B00A-41A7-AC27-48DBB1D09D9F}">
  <sheetPr>
    <tabColor theme="8" tint="-0.249977111117893"/>
  </sheetPr>
  <dimension ref="A1:R58"/>
  <sheetViews>
    <sheetView topLeftCell="A22" zoomScale="85" zoomScaleNormal="85" zoomScalePageLayoutView="60" workbookViewId="0">
      <selection activeCell="G39" sqref="G39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14.2851562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12</v>
      </c>
      <c r="C5" s="92"/>
      <c r="D5" s="92"/>
      <c r="E5" s="92"/>
      <c r="F5" s="3"/>
      <c r="G5" s="3"/>
      <c r="H5" s="84" t="s">
        <v>13</v>
      </c>
      <c r="I5" s="84"/>
      <c r="J5" s="3">
        <f>12336/11645</f>
        <v>1.0593387720051524</v>
      </c>
      <c r="K5" s="3"/>
      <c r="L5" s="3"/>
      <c r="M5" s="3"/>
      <c r="N5" s="3"/>
      <c r="O5" s="3"/>
      <c r="R5" s="1"/>
    </row>
    <row r="6" spans="1:18" ht="16.5" customHeight="1" thickTop="1">
      <c r="B6" s="19">
        <v>2025</v>
      </c>
      <c r="C6" s="20" t="s">
        <v>16</v>
      </c>
      <c r="D6" s="8"/>
      <c r="E6" s="8"/>
      <c r="F6" s="89"/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 t="s">
        <v>7</v>
      </c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1"/>
      <c r="G9" s="3"/>
      <c r="H9" s="3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>
        <f>C12/B12</f>
        <v>0.77873563218390807</v>
      </c>
      <c r="D10" s="78">
        <f>D12/B12</f>
        <v>0.22126436781609199</v>
      </c>
      <c r="E10" s="61"/>
      <c r="F10" s="91"/>
      <c r="G10" s="53"/>
      <c r="H10" s="23"/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45"/>
      <c r="C11" s="23" t="s">
        <v>2</v>
      </c>
      <c r="D11" s="27" t="s">
        <v>1</v>
      </c>
      <c r="E11" s="53" t="s">
        <v>3</v>
      </c>
      <c r="F11" s="91"/>
      <c r="G11" s="53"/>
      <c r="H11" s="23"/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68">
        <f>C12+D12</f>
        <v>368.64989265779298</v>
      </c>
      <c r="C12" s="32">
        <f>'2018 PM'!C12*Gwth</f>
        <v>287.08080721339627</v>
      </c>
      <c r="D12" s="32">
        <f>'2018 PM'!D12*Gwth</f>
        <v>81.569085444396734</v>
      </c>
      <c r="E12" s="32"/>
      <c r="F12" s="30"/>
      <c r="G12" s="59"/>
      <c r="H12" s="23"/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63">
        <f>+E12+H14+G14+E14+E15+D12+C12+G12+G11+G10+E16+I14</f>
        <v>2265.9256333190206</v>
      </c>
      <c r="G13" s="3"/>
      <c r="H13" s="3"/>
      <c r="I13" s="3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>
        <f>E14/D17</f>
        <v>0.49689440993788819</v>
      </c>
      <c r="D14" s="36" t="s">
        <v>3</v>
      </c>
      <c r="E14" s="32">
        <f>'2018 PM'!E14*Gwth</f>
        <v>84.747101760412193</v>
      </c>
      <c r="F14" s="24"/>
      <c r="G14" s="32">
        <f>'2018 PM'!G14*Gwth</f>
        <v>250.00395019321596</v>
      </c>
      <c r="H14" s="32">
        <f>'2018 PM'!H14*Gwth</f>
        <v>613.35714899098321</v>
      </c>
      <c r="I14" s="70">
        <f>G14+H14</f>
        <v>863.36109918419913</v>
      </c>
      <c r="J14" s="25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/>
      <c r="F15" s="24"/>
      <c r="G15" s="26" t="s">
        <v>3</v>
      </c>
      <c r="H15" s="23" t="s">
        <v>1</v>
      </c>
      <c r="I15" s="23"/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>
        <f>E16/D17</f>
        <v>0.50310559006211175</v>
      </c>
      <c r="D16" s="27" t="s">
        <v>2</v>
      </c>
      <c r="E16" s="32">
        <f>'2018 PM'!E16*Gwth</f>
        <v>85.806440532417341</v>
      </c>
      <c r="F16" s="24"/>
      <c r="G16" s="77">
        <f>G14/I14</f>
        <v>0.28957055214723926</v>
      </c>
      <c r="H16" s="77">
        <f>H14/I14</f>
        <v>0.71042944785276074</v>
      </c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170.55354229282955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3"/>
      <c r="F19" s="30"/>
      <c r="G19" s="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>
        <f>(D23/C22)</f>
        <v>0.31446540880503149</v>
      </c>
      <c r="E21" s="78">
        <f>(E23/C22)</f>
        <v>0.68553459119496851</v>
      </c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168.43486474881922</v>
      </c>
      <c r="D22" s="23" t="s">
        <v>2</v>
      </c>
      <c r="E22" s="27" t="s">
        <v>1</v>
      </c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'2018 PM'!D23*Gwth</f>
        <v>52.96693860025762</v>
      </c>
      <c r="E23" s="32">
        <f>'2018 PM'!E23*Gwth</f>
        <v>115.4679261485616</v>
      </c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D23+E23+G25+H25</f>
        <v>235.17320738514383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>
        <f>'2018 PM'!G25*Gwth</f>
        <v>5.296693860025762</v>
      </c>
      <c r="H25" s="32">
        <f>'2018 PM'!H25*Gwth</f>
        <v>61.441648776298834</v>
      </c>
      <c r="I25" s="73">
        <f>G37+G39+E39-(G25+H25)</f>
        <v>862.30176041219397</v>
      </c>
      <c r="J25" s="53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 t="s">
        <v>3</v>
      </c>
      <c r="H26" s="23" t="s">
        <v>1</v>
      </c>
      <c r="I26" s="74" t="s">
        <v>1</v>
      </c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>
        <f>(G25/(G25+H25))</f>
        <v>7.9365079365079361E-2</v>
      </c>
      <c r="H27" s="80">
        <f>(H25/(H25+G25))</f>
        <v>0.92063492063492058</v>
      </c>
      <c r="I27" s="71" t="s">
        <v>10</v>
      </c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6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32">
        <f>'2018 PM'!G37*Gwth</f>
        <v>188.56230141691711</v>
      </c>
      <c r="H37" s="23" t="s">
        <v>2</v>
      </c>
      <c r="I37" s="77">
        <v>1</v>
      </c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1886.6823529411761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>
        <f>E39/E41</f>
        <v>5.9829059829059825E-2</v>
      </c>
      <c r="D39" s="36" t="s">
        <v>3</v>
      </c>
      <c r="E39" s="32">
        <f>'2018 PM'!E39*Gwth</f>
        <v>7.4153714040360663</v>
      </c>
      <c r="F39" s="24"/>
      <c r="G39" s="32">
        <f>'2018 PM'!G39*Gwth</f>
        <v>733.06243022756541</v>
      </c>
      <c r="H39" s="32">
        <f>'2018 PM'!H39*Gwth</f>
        <v>841.11498497209095</v>
      </c>
      <c r="I39" s="76">
        <f>G39+H39</f>
        <v>1574.1774151996565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>
        <f>E40/E41</f>
        <v>0.94017094017094016</v>
      </c>
      <c r="D40" s="27" t="s">
        <v>1</v>
      </c>
      <c r="E40" s="32">
        <f>'2018 PM'!E40*Gwth</f>
        <v>116.52726492056676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123.94263632460283</v>
      </c>
      <c r="F41" s="24"/>
      <c r="G41" s="77">
        <f>G39/I39</f>
        <v>0.46567967698519513</v>
      </c>
      <c r="H41" s="77">
        <f>H39/I39</f>
        <v>0.53432032301480481</v>
      </c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7:F11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0AE3-0DC8-42A5-8406-2C701D4B5A6F}">
  <sheetPr>
    <tabColor theme="8" tint="-0.249977111117893"/>
  </sheetPr>
  <dimension ref="A1:R58"/>
  <sheetViews>
    <sheetView zoomScale="85" zoomScaleNormal="85" zoomScalePageLayoutView="60" workbookViewId="0">
      <selection activeCell="K14" sqref="K14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">
      <c r="A3" s="3"/>
      <c r="B3" s="17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12</v>
      </c>
      <c r="C5" s="92"/>
      <c r="D5" s="92"/>
      <c r="E5" s="92"/>
      <c r="F5" s="3"/>
      <c r="G5" s="3"/>
      <c r="H5" s="3"/>
      <c r="I5" s="3"/>
      <c r="J5" s="3"/>
      <c r="K5" s="3"/>
      <c r="L5" s="3"/>
      <c r="M5" s="3"/>
      <c r="N5" s="3"/>
      <c r="O5" s="3"/>
      <c r="R5" s="1"/>
    </row>
    <row r="6" spans="1:18" ht="16.5" customHeight="1" thickTop="1">
      <c r="B6" s="19">
        <v>2018</v>
      </c>
      <c r="C6" s="20" t="s">
        <v>11</v>
      </c>
      <c r="D6" s="8"/>
      <c r="E6" s="8"/>
      <c r="F6" s="90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F9" s="91"/>
      <c r="G9" s="3"/>
      <c r="H9" s="81">
        <v>178</v>
      </c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68">
        <f>B12+C12</f>
        <v>293</v>
      </c>
      <c r="C10" s="61"/>
      <c r="D10" s="3"/>
      <c r="E10" s="3"/>
      <c r="F10" s="30"/>
      <c r="G10" s="59">
        <f>ROUND(('2018 PM'!G37-'2018 PM (Re-route)'!G12)*((H14/(G14+H14))),0)</f>
        <v>85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27" t="s">
        <v>15</v>
      </c>
      <c r="F11" s="30"/>
      <c r="G11" s="59">
        <f>ROUND(('2018 PM'!G37-'2018 PM (Re-route)'!G12)*((G14/(G14+H14))),0)</f>
        <v>35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7">
        <f>'2018 PM'!C12</f>
        <v>271</v>
      </c>
      <c r="C12" s="32">
        <f>ROUND(('2018 PM'!D12-E12)*(('2018 PM'!D23/('2018 PM'!E23+'2018 PM'!D23))),0)</f>
        <v>22</v>
      </c>
      <c r="D12" s="32">
        <f>ROUND(('2018 PM'!D12-E12)*(('2018 PM'!E23/('2018 PM'!E23+'2018 PM'!D23))),0)</f>
        <v>48</v>
      </c>
      <c r="E12" s="85">
        <f>'2018 PM'!E39</f>
        <v>7</v>
      </c>
      <c r="F12" s="30"/>
      <c r="G12" s="59">
        <f>'2018 PM'!H25</f>
        <v>58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+D12+H14+G14+E14+E15+C12+B12+G12+G11+G10+E16+I14+E12</f>
        <v>2173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23">
        <f>'2018 PM'!E14</f>
        <v>80</v>
      </c>
      <c r="F14" s="24"/>
      <c r="G14" s="32">
        <f>ROUND((H25-I14)*(('2018 PM'!G14/('2018 PM'!G14+'2018 PM'!H14))),0)</f>
        <v>200</v>
      </c>
      <c r="H14" s="25">
        <f>ROUND((H25-I14)*(('2018 PM'!H14/('2018 PM'!G14+'2018 PM'!H14))),0)</f>
        <v>492</v>
      </c>
      <c r="I14" s="25">
        <f>'2018 PM'!H39</f>
        <v>794</v>
      </c>
      <c r="J14" s="70">
        <f>H14+I14+G14</f>
        <v>1486</v>
      </c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25">
        <f>ROUND('2018 PM'!E16*(('2018 PM'!E23/('2018 PM'!E23+'2018 PM'!D23))),0)</f>
        <v>56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25">
        <f>ROUND('2018 PM'!E16*(('2018 PM'!D23/('2018 PM'!E23+'2018 PM'!D23))),0)</f>
        <v>25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>
        <f>E16+E14</f>
        <v>105</v>
      </c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>
        <f>D23+E23</f>
        <v>105</v>
      </c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C12+E16+G12</f>
        <v>105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105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25">
        <f>G39</f>
        <v>1486</v>
      </c>
      <c r="I25" s="70">
        <f>H25</f>
        <v>1486</v>
      </c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0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66">
        <v>0</v>
      </c>
      <c r="H37" s="23" t="s">
        <v>2</v>
      </c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G37+G39+H39+E39+E40</f>
        <v>1486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 t="s">
        <v>3</v>
      </c>
      <c r="E39" s="65">
        <v>0</v>
      </c>
      <c r="F39" s="24"/>
      <c r="G39" s="25">
        <f>'2018 PM'!G39+'2018 PM'!H39</f>
        <v>1486</v>
      </c>
      <c r="H39" s="82">
        <v>0</v>
      </c>
      <c r="I39" s="76">
        <f>G39+H39</f>
        <v>1486</v>
      </c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 t="s">
        <v>1</v>
      </c>
      <c r="E40" s="65">
        <v>0</v>
      </c>
      <c r="F40" s="24"/>
      <c r="G40" s="23" t="s">
        <v>1</v>
      </c>
      <c r="H40" s="23" t="s">
        <v>2</v>
      </c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>
        <f>E39+E40</f>
        <v>0</v>
      </c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1780-7E32-44D7-BD88-B07810BCD79F}">
  <sheetPr>
    <tabColor theme="8" tint="-0.249977111117893"/>
  </sheetPr>
  <dimension ref="A1:R58"/>
  <sheetViews>
    <sheetView zoomScale="90" zoomScaleNormal="90" zoomScalePageLayoutView="60" workbookViewId="0">
      <selection activeCell="Y10" sqref="Y10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12</v>
      </c>
      <c r="C5" s="92"/>
      <c r="D5" s="92"/>
      <c r="E5" s="92"/>
      <c r="F5" s="3"/>
      <c r="G5" s="3"/>
      <c r="H5" s="84" t="s">
        <v>13</v>
      </c>
      <c r="I5" s="84"/>
      <c r="J5" s="3">
        <f>12336/11645</f>
        <v>1.0593387720051524</v>
      </c>
      <c r="K5" s="3"/>
      <c r="L5" s="84" t="s">
        <v>14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2025</v>
      </c>
      <c r="C6" s="20" t="s">
        <v>5</v>
      </c>
      <c r="D6" s="8"/>
      <c r="E6" s="8"/>
      <c r="F6" s="90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1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PM (Re-route)'!G10*GRate,0)</f>
        <v>90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15</v>
      </c>
      <c r="F11" s="30"/>
      <c r="G11" s="32">
        <f>ROUND('2018 PM (Re-route)'!G11*GRate,0)</f>
        <v>37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PM (Re-route)'!B12*GRate,0)</f>
        <v>287</v>
      </c>
      <c r="C12" s="32">
        <f>ROUND('2018 PM (Re-route)'!C12*GRate,0)</f>
        <v>23</v>
      </c>
      <c r="D12" s="32">
        <f>ROUND('2018 PM (Re-route)'!D12*GRate,0)</f>
        <v>51</v>
      </c>
      <c r="E12" s="32">
        <f>ROUND('2018 PM (Re-route)'!E12*GRate,0)</f>
        <v>7</v>
      </c>
      <c r="F12" s="30"/>
      <c r="G12" s="32">
        <f>ROUND('2018 PM (Re-route)'!G12*GRate,0)</f>
        <v>61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2300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PM (Re-route)'!E14*GRate,0)</f>
        <v>85</v>
      </c>
      <c r="F14" s="24"/>
      <c r="G14" s="32">
        <f>ROUND('2018 PM (Re-route)'!G14*GRate,0)</f>
        <v>212</v>
      </c>
      <c r="H14" s="32">
        <f>ROUND('2018 PM (Re-route)'!H14*GRate,0)</f>
        <v>521</v>
      </c>
      <c r="I14" s="32">
        <f>ROUND('2018 PM (Re-route)'!I14*GRate,0)</f>
        <v>841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PM (Re-route)'!E15*GRate,0)</f>
        <v>59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PM (Re-route)'!E16*GRate,0)</f>
        <v>26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PM (Re-route)'!D23*GRate,0)</f>
        <v>111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111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PM (Re-route)'!H25*GRate,0)</f>
        <v>1574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1574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PM (Re-route)'!G39*GRate,0)</f>
        <v>1574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3203F-8D31-4285-9B0F-93228AB89141}">
  <sheetPr>
    <tabColor theme="8" tint="-0.249977111117893"/>
  </sheetPr>
  <dimension ref="A1:R58"/>
  <sheetViews>
    <sheetView zoomScale="90" zoomScaleNormal="90" zoomScalePageLayoutView="60" workbookViewId="0">
      <selection activeCell="Y10" sqref="Y10"/>
    </sheetView>
  </sheetViews>
  <sheetFormatPr defaultColWidth="9.140625" defaultRowHeight="12.75"/>
  <cols>
    <col min="1" max="1" width="3.7109375" style="43" customWidth="1"/>
    <col min="2" max="2" width="8.28515625" style="43" customWidth="1"/>
    <col min="3" max="5" width="7.28515625" style="43" customWidth="1"/>
    <col min="6" max="6" width="8.42578125" style="43" customWidth="1"/>
    <col min="7" max="8" width="7.28515625" style="43" customWidth="1"/>
    <col min="9" max="9" width="8.85546875" style="43" customWidth="1"/>
    <col min="10" max="15" width="7.28515625" style="43" customWidth="1"/>
    <col min="16" max="16" width="9.140625" style="43" customWidth="1"/>
    <col min="17" max="17" width="7.42578125" style="43" customWidth="1"/>
    <col min="18" max="16384" width="9.140625" style="43"/>
  </cols>
  <sheetData>
    <row r="1" spans="1:18" ht="20.25">
      <c r="A1" s="3"/>
      <c r="B1" s="11" t="s">
        <v>4</v>
      </c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8" ht="15">
      <c r="A2" s="3"/>
      <c r="B2" s="17" t="s">
        <v>0</v>
      </c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8" ht="15.75">
      <c r="A3" s="3"/>
      <c r="B3" s="88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ht="15.75">
      <c r="A4" s="3"/>
      <c r="B4" s="18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R4" s="1"/>
    </row>
    <row r="5" spans="1:18" ht="16.5" thickBot="1">
      <c r="A5" s="3"/>
      <c r="B5" s="92" t="s">
        <v>12</v>
      </c>
      <c r="C5" s="92"/>
      <c r="D5" s="92"/>
      <c r="E5" s="92"/>
      <c r="F5" s="3"/>
      <c r="G5" s="3"/>
      <c r="H5" s="84" t="s">
        <v>13</v>
      </c>
      <c r="I5" s="84"/>
      <c r="J5" s="3">
        <f>12336/11645</f>
        <v>1.0593387720051524</v>
      </c>
      <c r="K5" s="3"/>
      <c r="L5" s="84" t="s">
        <v>14</v>
      </c>
      <c r="M5" s="3"/>
      <c r="N5" s="3"/>
      <c r="O5" s="3">
        <f>13105/11645</f>
        <v>1.1253756977243452</v>
      </c>
      <c r="R5" s="1"/>
    </row>
    <row r="6" spans="1:18" ht="16.5" customHeight="1" thickTop="1">
      <c r="B6" s="19">
        <v>2045</v>
      </c>
      <c r="C6" s="20" t="s">
        <v>5</v>
      </c>
      <c r="D6" s="8"/>
      <c r="E6" s="8"/>
      <c r="F6" s="90" t="s">
        <v>7</v>
      </c>
      <c r="G6" s="8"/>
      <c r="H6" s="8"/>
      <c r="I6" s="8"/>
      <c r="J6" s="8"/>
      <c r="K6" s="8"/>
      <c r="L6" s="8"/>
      <c r="M6" s="8"/>
      <c r="N6" s="8"/>
      <c r="O6" s="8"/>
      <c r="P6" s="9"/>
      <c r="Q6" s="6"/>
      <c r="R6" s="5"/>
    </row>
    <row r="7" spans="1:18" ht="18" customHeight="1">
      <c r="B7" s="45"/>
      <c r="C7" s="3"/>
      <c r="D7" s="3"/>
      <c r="E7" s="3"/>
      <c r="F7" s="91"/>
      <c r="G7" s="3"/>
      <c r="H7" s="3"/>
      <c r="I7" s="3"/>
      <c r="J7" s="3"/>
      <c r="K7" s="3"/>
      <c r="L7" s="3"/>
      <c r="M7" s="3"/>
      <c r="N7" s="3"/>
      <c r="O7" s="3"/>
      <c r="P7" s="13"/>
      <c r="Q7" s="6"/>
      <c r="R7" s="5"/>
    </row>
    <row r="8" spans="1:18" ht="12.75" customHeight="1">
      <c r="B8" s="45"/>
      <c r="C8" s="3"/>
      <c r="D8" s="3"/>
      <c r="E8" s="3"/>
      <c r="F8" s="91"/>
      <c r="G8" s="3"/>
      <c r="H8" s="3"/>
      <c r="I8" s="3"/>
      <c r="J8" s="3"/>
      <c r="K8" s="3"/>
      <c r="L8" s="3"/>
      <c r="M8" s="3"/>
      <c r="N8" s="3"/>
      <c r="O8" s="3"/>
      <c r="P8" s="13"/>
      <c r="Q8" s="6"/>
      <c r="R8" s="5"/>
    </row>
    <row r="9" spans="1:18" ht="12.75" customHeight="1">
      <c r="B9" s="45"/>
      <c r="C9" s="61"/>
      <c r="D9" s="3"/>
      <c r="E9" s="3"/>
      <c r="F9" s="91"/>
      <c r="G9" s="3"/>
      <c r="H9" s="81"/>
      <c r="I9" s="3"/>
      <c r="J9" s="3"/>
      <c r="K9" s="3"/>
      <c r="L9" s="3"/>
      <c r="M9" s="3"/>
      <c r="N9" s="3"/>
      <c r="O9" s="3"/>
      <c r="P9" s="13"/>
      <c r="Q9" s="6"/>
      <c r="R9" s="5"/>
    </row>
    <row r="10" spans="1:18" ht="12.75" customHeight="1">
      <c r="B10" s="45"/>
      <c r="C10" s="78"/>
      <c r="D10" s="78"/>
      <c r="E10" s="61"/>
      <c r="F10" s="30"/>
      <c r="G10" s="32">
        <f>ROUND('2018 PM (Re-route)'!G10*GRTwo,0)</f>
        <v>96</v>
      </c>
      <c r="H10" s="23" t="s">
        <v>2</v>
      </c>
      <c r="I10" s="3"/>
      <c r="J10" s="21"/>
      <c r="K10" s="21"/>
      <c r="L10" s="3"/>
      <c r="M10" s="3"/>
      <c r="N10" s="3"/>
      <c r="O10" s="3"/>
      <c r="P10" s="13"/>
      <c r="Q10" s="6"/>
      <c r="R10" s="5"/>
    </row>
    <row r="11" spans="1:18" ht="12.75" customHeight="1">
      <c r="B11" s="87" t="s">
        <v>2</v>
      </c>
      <c r="C11" s="27" t="s">
        <v>1</v>
      </c>
      <c r="D11" s="53" t="s">
        <v>3</v>
      </c>
      <c r="E11" s="53" t="s">
        <v>15</v>
      </c>
      <c r="F11" s="30"/>
      <c r="G11" s="32">
        <f>ROUND('2018 PM (Re-route)'!G11*GRTwo,0)</f>
        <v>39</v>
      </c>
      <c r="H11" s="23" t="s">
        <v>1</v>
      </c>
      <c r="I11" s="3"/>
      <c r="J11" s="22"/>
      <c r="K11" s="22"/>
      <c r="L11" s="3"/>
      <c r="M11" s="3"/>
      <c r="N11" s="3"/>
      <c r="O11" s="3"/>
      <c r="P11" s="37"/>
      <c r="Q11" s="6"/>
    </row>
    <row r="12" spans="1:18" ht="12.75" customHeight="1">
      <c r="B12" s="86">
        <f>ROUND('2018 PM (Re-route)'!B12*GRTwo,0)</f>
        <v>305</v>
      </c>
      <c r="C12" s="32">
        <f>ROUND('2018 PM (Re-route)'!C12*GRTwo,0)</f>
        <v>25</v>
      </c>
      <c r="D12" s="32">
        <f>ROUND('2018 PM (Re-route)'!D12*GRTwo,0)</f>
        <v>54</v>
      </c>
      <c r="E12" s="32">
        <f>ROUND('2018 PM (Re-route)'!E12*GRTwo,0)</f>
        <v>8</v>
      </c>
      <c r="F12" s="30"/>
      <c r="G12" s="32">
        <f>ROUND('2018 PM (Re-route)'!G12*GRTwo,0)</f>
        <v>65</v>
      </c>
      <c r="H12" s="23" t="s">
        <v>3</v>
      </c>
      <c r="I12" s="3"/>
      <c r="J12" s="22"/>
      <c r="K12" s="3"/>
      <c r="L12" s="22"/>
      <c r="M12" s="3"/>
      <c r="N12" s="3"/>
      <c r="O12" s="3"/>
      <c r="P12" s="13"/>
      <c r="Q12" s="6"/>
    </row>
    <row r="13" spans="1:18" ht="12.75" customHeight="1">
      <c r="B13" s="45"/>
      <c r="C13" s="28" t="s">
        <v>9</v>
      </c>
      <c r="D13" s="35"/>
      <c r="E13" s="34"/>
      <c r="F13" s="46">
        <f>+E12+H14+G14+E14+E15+D12+C12+G12+G11+G10+E16+I14+B12</f>
        <v>2446</v>
      </c>
      <c r="G13" s="41"/>
      <c r="H13" s="41"/>
      <c r="I13" s="41"/>
      <c r="J13" s="39"/>
      <c r="K13" s="3"/>
      <c r="L13" s="29"/>
      <c r="M13" s="3"/>
      <c r="N13" s="3"/>
      <c r="O13" s="3"/>
      <c r="P13" s="13"/>
      <c r="Q13" s="6"/>
    </row>
    <row r="14" spans="1:18" ht="12.75" customHeight="1">
      <c r="B14" s="45"/>
      <c r="C14" s="79"/>
      <c r="D14" s="36" t="s">
        <v>3</v>
      </c>
      <c r="E14" s="32">
        <f>ROUND('2018 PM (Re-route)'!E14*GRTwo,0)</f>
        <v>90</v>
      </c>
      <c r="F14" s="24"/>
      <c r="G14" s="32">
        <f>ROUND('2018 PM (Re-route)'!G14*GRTwo,0)</f>
        <v>225</v>
      </c>
      <c r="H14" s="32">
        <f>ROUND('2018 PM (Re-route)'!H14*GRTwo,0)</f>
        <v>554</v>
      </c>
      <c r="I14" s="32">
        <f>ROUND('2018 PM (Re-route)'!I14*GRTwo,0)</f>
        <v>894</v>
      </c>
      <c r="J14" s="70"/>
      <c r="K14" s="3"/>
      <c r="L14" s="25"/>
      <c r="M14" s="3"/>
      <c r="N14" s="3"/>
      <c r="O14" s="3"/>
      <c r="P14" s="13"/>
      <c r="Q14" s="6"/>
      <c r="R14" s="5"/>
    </row>
    <row r="15" spans="1:18" ht="12.75" customHeight="1">
      <c r="B15" s="45"/>
      <c r="C15" s="79"/>
      <c r="D15" s="27" t="s">
        <v>1</v>
      </c>
      <c r="E15" s="32">
        <f>ROUND('2018 PM (Re-route)'!E15*GRTwo,0)</f>
        <v>63</v>
      </c>
      <c r="F15" s="24"/>
      <c r="G15" s="26" t="s">
        <v>3</v>
      </c>
      <c r="H15" s="23" t="s">
        <v>1</v>
      </c>
      <c r="I15" s="23" t="s">
        <v>2</v>
      </c>
      <c r="J15" s="23"/>
      <c r="K15" s="3"/>
      <c r="L15" s="23"/>
      <c r="M15" s="3"/>
      <c r="N15" s="3"/>
      <c r="O15" s="3"/>
      <c r="P15" s="13"/>
      <c r="Q15" s="6"/>
      <c r="R15" s="40"/>
    </row>
    <row r="16" spans="1:18" ht="12.75" customHeight="1">
      <c r="B16" s="45"/>
      <c r="C16" s="79"/>
      <c r="D16" s="27" t="s">
        <v>2</v>
      </c>
      <c r="E16" s="32">
        <f>ROUND('2018 PM (Re-route)'!E16*GRTwo,0)</f>
        <v>28</v>
      </c>
      <c r="F16" s="24"/>
      <c r="G16" s="77"/>
      <c r="H16" s="77"/>
      <c r="I16" s="3"/>
      <c r="J16" s="3"/>
      <c r="K16" s="3"/>
      <c r="L16" s="3"/>
      <c r="M16" s="3"/>
      <c r="N16" s="3"/>
      <c r="O16" s="3"/>
      <c r="P16" s="13"/>
      <c r="Q16" s="6"/>
      <c r="R16" s="40"/>
    </row>
    <row r="17" spans="2:18" ht="12.75" customHeight="1">
      <c r="B17" s="45"/>
      <c r="C17" s="69"/>
      <c r="D17" s="64"/>
      <c r="E17" s="25"/>
      <c r="F17" s="24"/>
      <c r="G17" s="3"/>
      <c r="H17" s="3"/>
      <c r="I17" s="3"/>
      <c r="J17" s="3"/>
      <c r="K17" s="3"/>
      <c r="L17" s="3"/>
      <c r="M17" s="3"/>
      <c r="N17" s="3"/>
      <c r="O17" s="3"/>
      <c r="P17" s="13"/>
      <c r="Q17" s="6"/>
      <c r="R17" s="40"/>
    </row>
    <row r="18" spans="2:18" ht="12.75" customHeight="1">
      <c r="B18" s="45"/>
      <c r="C18" s="61"/>
      <c r="D18" s="27"/>
      <c r="E18" s="25"/>
      <c r="F18" s="24"/>
      <c r="G18" s="53"/>
      <c r="H18" s="23"/>
      <c r="I18" s="3"/>
      <c r="J18" s="3"/>
      <c r="K18" s="3"/>
      <c r="L18" s="3"/>
      <c r="M18" s="3"/>
      <c r="N18" s="3"/>
      <c r="O18" s="3"/>
      <c r="P18" s="13"/>
      <c r="Q18" s="6"/>
      <c r="R18" s="40"/>
    </row>
    <row r="19" spans="2:18" ht="12.75" customHeight="1">
      <c r="B19" s="45"/>
      <c r="C19" s="61"/>
      <c r="D19" s="27"/>
      <c r="E19" s="25"/>
      <c r="F19" s="30"/>
      <c r="G19" s="53"/>
      <c r="H19" s="23"/>
      <c r="I19" s="3"/>
      <c r="J19" s="3"/>
      <c r="K19" s="3"/>
      <c r="L19" s="3"/>
      <c r="M19" s="3"/>
      <c r="N19" s="3"/>
      <c r="O19" s="3"/>
      <c r="P19" s="13"/>
      <c r="Q19" s="6"/>
      <c r="R19" s="40"/>
    </row>
    <row r="20" spans="2:18" ht="12.75" customHeight="1">
      <c r="B20" s="54"/>
      <c r="C20" s="7"/>
      <c r="D20" s="7"/>
      <c r="E20" s="7"/>
      <c r="F20" s="31"/>
      <c r="G20" s="3"/>
      <c r="H20" s="3"/>
      <c r="I20" s="3"/>
      <c r="J20" s="3"/>
      <c r="K20" s="3"/>
      <c r="L20" s="3"/>
      <c r="M20" s="3"/>
      <c r="N20" s="3"/>
      <c r="O20" s="3"/>
      <c r="P20" s="13"/>
      <c r="Q20" s="14"/>
      <c r="R20" s="5"/>
    </row>
    <row r="21" spans="2:18" ht="12.75" customHeight="1">
      <c r="B21" s="55"/>
      <c r="C21" s="61"/>
      <c r="D21" s="78"/>
      <c r="E21" s="78"/>
      <c r="F21" s="30"/>
      <c r="G21" s="62"/>
      <c r="H21" s="23"/>
      <c r="I21" s="3"/>
      <c r="J21" s="3"/>
      <c r="K21" s="3"/>
      <c r="L21" s="3"/>
      <c r="M21" s="3"/>
      <c r="N21" s="3"/>
      <c r="O21" s="3"/>
      <c r="P21" s="13"/>
      <c r="Q21" s="14"/>
      <c r="R21" s="5"/>
    </row>
    <row r="22" spans="2:18" ht="12.75" customHeight="1">
      <c r="B22" s="49"/>
      <c r="C22" s="67"/>
      <c r="D22" s="23" t="s">
        <v>2</v>
      </c>
      <c r="E22" s="27"/>
      <c r="F22" s="30"/>
      <c r="G22" s="59"/>
      <c r="H22" s="23"/>
      <c r="I22" s="53"/>
      <c r="J22" s="53"/>
      <c r="K22" s="3"/>
      <c r="L22" s="60"/>
      <c r="M22" s="23"/>
      <c r="N22" s="53"/>
      <c r="O22" s="3"/>
      <c r="P22" s="52"/>
      <c r="Q22" s="14"/>
      <c r="R22" s="5"/>
    </row>
    <row r="23" spans="2:18" ht="12.75" customHeight="1">
      <c r="B23" s="49"/>
      <c r="C23" s="53"/>
      <c r="D23" s="32">
        <f>ROUND('2018 PM (Re-route)'!D23*GRTwo,0)</f>
        <v>118</v>
      </c>
      <c r="E23" s="32"/>
      <c r="F23" s="30"/>
      <c r="G23" s="53"/>
      <c r="H23" s="23"/>
      <c r="I23" s="27"/>
      <c r="J23" s="27"/>
      <c r="K23" s="3"/>
      <c r="L23" s="60"/>
      <c r="M23" s="23"/>
      <c r="N23" s="27"/>
      <c r="O23" s="3"/>
      <c r="P23" s="52"/>
      <c r="Q23" s="14"/>
      <c r="R23" s="5"/>
    </row>
    <row r="24" spans="2:18" ht="12.75" customHeight="1">
      <c r="B24" s="56"/>
      <c r="C24" s="28" t="s">
        <v>8</v>
      </c>
      <c r="D24" s="35"/>
      <c r="E24" s="34"/>
      <c r="F24" s="63">
        <f>D23</f>
        <v>118</v>
      </c>
      <c r="G24" s="3"/>
      <c r="H24" s="3"/>
      <c r="I24" s="3"/>
      <c r="J24" s="3"/>
      <c r="K24" s="7"/>
      <c r="L24" s="3"/>
      <c r="M24" s="3"/>
      <c r="N24" s="3"/>
      <c r="O24" s="61"/>
      <c r="P24" s="13"/>
      <c r="Q24" s="14"/>
      <c r="R24" s="5"/>
    </row>
    <row r="25" spans="2:18" ht="12.75" customHeight="1">
      <c r="B25" s="57"/>
      <c r="C25" s="61"/>
      <c r="D25" s="36"/>
      <c r="E25" s="25"/>
      <c r="F25" s="24"/>
      <c r="G25" s="32"/>
      <c r="H25" s="32">
        <f>ROUND('2018 PM (Re-route)'!H25*GRTwo,0)</f>
        <v>1672</v>
      </c>
      <c r="I25" s="70"/>
      <c r="J25" s="62"/>
      <c r="K25" s="62"/>
      <c r="L25" s="3"/>
      <c r="M25" s="3"/>
      <c r="N25" s="53"/>
      <c r="O25" s="59"/>
      <c r="P25" s="13"/>
      <c r="Q25" s="14"/>
      <c r="R25" s="5"/>
    </row>
    <row r="26" spans="2:18" ht="12.75" customHeight="1">
      <c r="B26" s="58"/>
      <c r="C26" s="61"/>
      <c r="D26" s="27"/>
      <c r="E26" s="25"/>
      <c r="F26" s="24"/>
      <c r="G26" s="26"/>
      <c r="H26" s="23" t="s">
        <v>1</v>
      </c>
      <c r="I26" s="74"/>
      <c r="J26" s="53"/>
      <c r="K26" s="53"/>
      <c r="L26" s="3"/>
      <c r="M26" s="3"/>
      <c r="N26" s="53"/>
      <c r="O26" s="3"/>
      <c r="P26" s="13"/>
      <c r="Q26" s="14"/>
      <c r="R26" s="5"/>
    </row>
    <row r="27" spans="2:18" ht="12.75" customHeight="1">
      <c r="B27" s="45"/>
      <c r="C27" s="61"/>
      <c r="D27" s="27"/>
      <c r="E27" s="25"/>
      <c r="F27" s="24"/>
      <c r="G27" s="80"/>
      <c r="H27" s="80"/>
      <c r="I27" s="71"/>
      <c r="J27" s="3"/>
      <c r="K27" s="3"/>
      <c r="L27" s="3"/>
      <c r="M27" s="3"/>
      <c r="N27" s="3"/>
      <c r="O27" s="3"/>
      <c r="P27" s="13"/>
      <c r="Q27" s="14"/>
      <c r="R27" s="5"/>
    </row>
    <row r="28" spans="2:18" ht="12.75" customHeight="1">
      <c r="B28" s="45"/>
      <c r="C28" s="27"/>
      <c r="D28" s="27"/>
      <c r="E28" s="27"/>
      <c r="F28" s="51"/>
      <c r="G28" s="27"/>
      <c r="H28" s="27"/>
      <c r="I28" s="72"/>
      <c r="J28" s="3"/>
      <c r="K28" s="3"/>
      <c r="L28" s="3"/>
      <c r="M28" s="3"/>
      <c r="N28" s="3"/>
      <c r="O28" s="3"/>
      <c r="P28" s="13"/>
      <c r="Q28" s="14"/>
      <c r="R28" s="5"/>
    </row>
    <row r="29" spans="2:18" ht="12.75" customHeight="1">
      <c r="B29" s="45"/>
      <c r="C29" s="3"/>
      <c r="D29" s="3"/>
      <c r="E29" s="3"/>
      <c r="F29" s="31"/>
      <c r="G29" s="3"/>
      <c r="H29" s="3"/>
      <c r="I29" s="3"/>
      <c r="J29" s="3"/>
      <c r="K29" s="3"/>
      <c r="L29" s="3"/>
      <c r="M29" s="3"/>
      <c r="N29" s="3"/>
      <c r="O29" s="3"/>
      <c r="P29" s="13"/>
      <c r="Q29" s="14"/>
      <c r="R29" s="5"/>
    </row>
    <row r="30" spans="2:18" ht="12.75" customHeight="1">
      <c r="B30" s="45"/>
      <c r="C30" s="3"/>
      <c r="D30" s="3"/>
      <c r="E30" s="3"/>
      <c r="F30" s="31"/>
      <c r="G30" s="3"/>
      <c r="H30" s="3"/>
      <c r="I30" s="3"/>
      <c r="J30" s="3"/>
      <c r="K30" s="3"/>
      <c r="L30" s="3"/>
      <c r="M30" s="3"/>
      <c r="N30" s="3"/>
      <c r="O30" s="3"/>
      <c r="P30" s="13"/>
      <c r="Q30" s="14"/>
      <c r="R30" s="5"/>
    </row>
    <row r="31" spans="2:18" ht="12.75" customHeight="1">
      <c r="B31" s="45"/>
      <c r="C31" s="3"/>
      <c r="D31" s="3"/>
      <c r="E31" s="3"/>
      <c r="F31" s="31"/>
      <c r="G31" s="3"/>
      <c r="H31" s="3"/>
      <c r="I31" s="3"/>
      <c r="J31" s="3"/>
      <c r="K31" s="3"/>
      <c r="L31" s="3"/>
      <c r="M31" s="3"/>
      <c r="N31" s="3"/>
      <c r="O31" s="3"/>
      <c r="P31" s="13"/>
      <c r="Q31" s="14"/>
      <c r="R31" s="5"/>
    </row>
    <row r="32" spans="2:18" ht="12.75" customHeight="1">
      <c r="B32" s="45"/>
      <c r="C32" s="3"/>
      <c r="D32" s="3"/>
      <c r="E32" s="3"/>
      <c r="F32" s="31"/>
      <c r="G32" s="3"/>
      <c r="H32" s="3"/>
      <c r="I32" s="3"/>
      <c r="J32" s="3"/>
      <c r="K32" s="3"/>
      <c r="L32" s="3"/>
      <c r="M32" s="3"/>
      <c r="N32" s="3"/>
      <c r="O32" s="3"/>
      <c r="P32" s="13"/>
      <c r="Q32" s="14"/>
      <c r="R32" s="5"/>
    </row>
    <row r="33" spans="2:18" ht="12.75" customHeight="1">
      <c r="B33" s="45"/>
      <c r="C33" s="3"/>
      <c r="D33" s="3"/>
      <c r="E33" s="3"/>
      <c r="F33" s="31"/>
      <c r="G33" s="3"/>
      <c r="H33" s="3"/>
      <c r="I33" s="3"/>
      <c r="J33" s="3"/>
      <c r="K33" s="3"/>
      <c r="L33" s="3"/>
      <c r="M33" s="3"/>
      <c r="N33" s="3"/>
      <c r="O33" s="3"/>
      <c r="P33" s="13"/>
      <c r="Q33" s="15"/>
      <c r="R33" s="5"/>
    </row>
    <row r="34" spans="2:18" ht="12.75" customHeight="1">
      <c r="B34" s="45"/>
      <c r="C34" s="7"/>
      <c r="D34" s="7"/>
      <c r="E34" s="7"/>
      <c r="F34" s="38"/>
      <c r="G34" s="3"/>
      <c r="H34" s="3"/>
      <c r="I34" s="3"/>
      <c r="J34" s="3"/>
      <c r="K34" s="3"/>
      <c r="L34" s="3"/>
      <c r="M34" s="3"/>
      <c r="N34" s="3"/>
      <c r="O34" s="3"/>
      <c r="P34" s="13"/>
      <c r="Q34" s="5"/>
      <c r="R34" s="5"/>
    </row>
    <row r="35" spans="2:18" ht="12.75" customHeight="1">
      <c r="B35" s="45"/>
      <c r="C35" s="61"/>
      <c r="D35" s="61"/>
      <c r="E35" s="61"/>
      <c r="F35" s="30"/>
      <c r="I35" s="3"/>
      <c r="J35" s="3"/>
      <c r="K35" s="3"/>
      <c r="L35" s="3"/>
      <c r="M35" s="3"/>
      <c r="N35" s="3"/>
      <c r="O35" s="3"/>
      <c r="P35" s="13"/>
      <c r="Q35" s="5"/>
      <c r="R35" s="5"/>
    </row>
    <row r="36" spans="2:18" ht="12.75" customHeight="1">
      <c r="B36" s="45"/>
      <c r="C36" s="23"/>
      <c r="D36" s="27"/>
      <c r="E36" s="53"/>
      <c r="F36" s="30"/>
      <c r="G36" s="53"/>
      <c r="H36" s="23"/>
      <c r="I36" s="3"/>
      <c r="J36" s="3"/>
      <c r="K36" s="3"/>
      <c r="L36" s="3"/>
      <c r="M36" s="3"/>
      <c r="N36" s="3"/>
      <c r="O36" s="3"/>
      <c r="P36" s="47"/>
      <c r="Q36" s="5"/>
      <c r="R36" s="5"/>
    </row>
    <row r="37" spans="2:18" ht="12.75" customHeight="1">
      <c r="B37" s="45"/>
      <c r="C37" s="59"/>
      <c r="D37" s="32"/>
      <c r="E37" s="32"/>
      <c r="F37" s="30"/>
      <c r="G37" s="83"/>
      <c r="H37" s="23"/>
      <c r="I37" s="77"/>
      <c r="J37" s="3"/>
      <c r="K37" s="3"/>
      <c r="L37" s="3"/>
      <c r="M37" s="3"/>
      <c r="N37" s="3"/>
      <c r="O37" s="3"/>
      <c r="P37" s="47"/>
      <c r="Q37" s="5"/>
      <c r="R37" s="5"/>
    </row>
    <row r="38" spans="2:18" ht="12.75" customHeight="1">
      <c r="B38" s="45"/>
      <c r="C38" s="28"/>
      <c r="D38" s="35"/>
      <c r="E38" s="34"/>
      <c r="F38" s="46">
        <f>G39</f>
        <v>1672</v>
      </c>
      <c r="G38" s="41"/>
      <c r="H38" s="41"/>
      <c r="I38" s="41"/>
      <c r="J38" s="41" t="s">
        <v>6</v>
      </c>
      <c r="K38" s="41"/>
      <c r="L38" s="3"/>
      <c r="M38" s="3"/>
      <c r="N38" s="3"/>
      <c r="O38" s="3"/>
      <c r="P38" s="47"/>
      <c r="Q38" s="5"/>
      <c r="R38" s="5"/>
    </row>
    <row r="39" spans="2:18" ht="12.75" customHeight="1">
      <c r="B39" s="45"/>
      <c r="C39" s="78"/>
      <c r="D39" s="36"/>
      <c r="E39" s="32"/>
      <c r="F39" s="24"/>
      <c r="G39" s="32">
        <f>ROUND('2018 PM (Re-route)'!G39*GRTwo,0)</f>
        <v>1672</v>
      </c>
      <c r="H39" s="23"/>
      <c r="I39" s="76"/>
      <c r="J39" s="3"/>
      <c r="K39" s="21"/>
      <c r="L39" s="21"/>
      <c r="M39" s="3"/>
      <c r="N39" s="3"/>
      <c r="O39" s="3"/>
      <c r="P39" s="47"/>
      <c r="Q39" s="5"/>
      <c r="R39" s="5"/>
    </row>
    <row r="40" spans="2:18" ht="12.75" customHeight="1">
      <c r="B40" s="45"/>
      <c r="C40" s="78"/>
      <c r="D40" s="27"/>
      <c r="E40" s="25"/>
      <c r="F40" s="24"/>
      <c r="G40" s="23" t="s">
        <v>1</v>
      </c>
      <c r="H40" s="23"/>
      <c r="J40" s="23"/>
      <c r="K40" s="22"/>
      <c r="L40" s="42"/>
      <c r="M40" s="3"/>
      <c r="N40" s="3"/>
      <c r="O40" s="3"/>
      <c r="P40" s="37"/>
      <c r="Q40" s="12"/>
      <c r="R40" s="5"/>
    </row>
    <row r="41" spans="2:18" ht="12.75" customHeight="1">
      <c r="B41" s="45"/>
      <c r="C41" s="61"/>
      <c r="D41" s="27"/>
      <c r="E41" s="75"/>
      <c r="F41" s="24"/>
      <c r="G41" s="77"/>
      <c r="H41" s="77"/>
      <c r="I41" s="3"/>
      <c r="J41" s="23"/>
      <c r="K41" s="22"/>
      <c r="L41" s="42"/>
      <c r="M41" s="3"/>
      <c r="N41" s="3"/>
      <c r="O41" s="3"/>
      <c r="P41" s="47"/>
      <c r="Q41" s="5"/>
      <c r="R41" s="5"/>
    </row>
    <row r="42" spans="2:18" ht="12.75" customHeight="1" thickBot="1">
      <c r="B42" s="50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8"/>
      <c r="Q42" s="33"/>
      <c r="R42" s="10"/>
    </row>
    <row r="43" spans="2:18" ht="12.75" customHeight="1" thickTop="1">
      <c r="P43" s="10"/>
      <c r="Q43" s="16"/>
      <c r="R43" s="10"/>
    </row>
    <row r="44" spans="2:18" ht="12.75" customHeight="1">
      <c r="P44" s="10"/>
      <c r="Q44" s="10"/>
      <c r="R44" s="10"/>
    </row>
    <row r="45" spans="2:18" ht="12.75" customHeight="1">
      <c r="P45" s="10"/>
      <c r="Q45" s="10"/>
      <c r="R45" s="10"/>
    </row>
    <row r="46" spans="2:18" ht="12.75" customHeight="1">
      <c r="P46" s="10"/>
      <c r="Q46" s="10"/>
      <c r="R46" s="10"/>
    </row>
    <row r="47" spans="2:18" ht="12.75" customHeight="1">
      <c r="P47" s="10"/>
      <c r="Q47" s="10"/>
      <c r="R47" s="10"/>
    </row>
    <row r="48" spans="2:18" ht="12.75" customHeight="1">
      <c r="Q48" s="10"/>
      <c r="R48" s="10"/>
    </row>
    <row r="49" spans="17:18" ht="12.75" customHeight="1">
      <c r="Q49" s="10"/>
      <c r="R49" s="10"/>
    </row>
    <row r="50" spans="17:18" ht="12.75" customHeight="1">
      <c r="R50" s="10"/>
    </row>
    <row r="51" spans="17:18" ht="12.75" customHeight="1">
      <c r="R51" s="10"/>
    </row>
    <row r="52" spans="17:18" ht="12.75" customHeight="1">
      <c r="R52" s="10"/>
    </row>
    <row r="53" spans="17:18" ht="12.75" customHeight="1">
      <c r="R53" s="10"/>
    </row>
    <row r="54" spans="17:18" ht="12.75" customHeight="1">
      <c r="R54" s="10"/>
    </row>
    <row r="55" spans="17:18" ht="12.75" customHeight="1">
      <c r="R55" s="10"/>
    </row>
    <row r="56" spans="17:18" ht="12.75" customHeight="1">
      <c r="R56" s="10"/>
    </row>
    <row r="57" spans="17:18" ht="12.75" customHeight="1">
      <c r="R57" s="10"/>
    </row>
    <row r="58" spans="17:18">
      <c r="R58" s="10"/>
    </row>
  </sheetData>
  <mergeCells count="2">
    <mergeCell ref="B5:E5"/>
    <mergeCell ref="F6:F9"/>
  </mergeCells>
  <printOptions horizontalCentered="1"/>
  <pageMargins left="0.25" right="0.25" top="0.5" bottom="0.25" header="0.3" footer="0.3"/>
  <pageSetup paperSize="17" scale="85" orientation="portrait" r:id="rId1"/>
  <headerFooter alignWithMargins="0">
    <oddFooter>&amp;L&amp;"Univers 47 CondensedLight,Regular"&amp;12PM Peak Distribution&amp;R&amp;"Univers 47 CondensedLight,Regular"&amp;12&amp;D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12</vt:i4>
      </vt:variant>
    </vt:vector>
  </HeadingPairs>
  <TitlesOfParts>
    <vt:vector size="17" baseType="lpstr">
      <vt:lpstr>2018 PM</vt:lpstr>
      <vt:lpstr>2025 PM No Build</vt:lpstr>
      <vt:lpstr>2018 PM (Re-route)</vt:lpstr>
      <vt:lpstr>2025 PM</vt:lpstr>
      <vt:lpstr>2045 PM</vt:lpstr>
      <vt:lpstr>'2045 PM'!GR</vt:lpstr>
      <vt:lpstr>GR</vt:lpstr>
      <vt:lpstr>'2045 PM'!GRate</vt:lpstr>
      <vt:lpstr>GRate</vt:lpstr>
      <vt:lpstr>'2045 PM'!GRTwo</vt:lpstr>
      <vt:lpstr>GRTwo</vt:lpstr>
      <vt:lpstr>Gwth</vt:lpstr>
      <vt:lpstr>'2018 PM'!Print_Area</vt:lpstr>
      <vt:lpstr>'2018 PM (Re-route)'!Print_Area</vt:lpstr>
      <vt:lpstr>'2025 PM'!Print_Area</vt:lpstr>
      <vt:lpstr>'2025 PM No Build'!Print_Area</vt:lpstr>
      <vt:lpstr>'2045 PM'!Print_Area</vt:lpstr>
    </vt:vector>
  </TitlesOfParts>
  <Company>Engineering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woernerl</dc:creator>
  <cp:lastModifiedBy>Dafne Valle</cp:lastModifiedBy>
  <cp:lastPrinted>2018-10-17T19:19:35Z</cp:lastPrinted>
  <dcterms:created xsi:type="dcterms:W3CDTF">2003-08-19T19:18:26Z</dcterms:created>
  <dcterms:modified xsi:type="dcterms:W3CDTF">2018-10-26T16:34:52Z</dcterms:modified>
</cp:coreProperties>
</file>